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1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3-2\"/>
    </mc:Choice>
  </mc:AlternateContent>
  <xr:revisionPtr revIDLastSave="0" documentId="13_ncr:1_{6828DE8B-AE28-456C-8F9C-C83A2EA6C891}" xr6:coauthVersionLast="47" xr6:coauthVersionMax="47" xr10:uidLastSave="{00000000-0000-0000-0000-000000000000}"/>
  <bookViews>
    <workbookView xWindow="-15420" yWindow="405" windowWidth="15360" windowHeight="11520" xr2:uid="{469FCF70-5D63-46D7-9A14-B736A05C4ED2}"/>
  </bookViews>
  <sheets>
    <sheet name="매출현황" sheetId="1" r:id="rId1"/>
    <sheet name="제품정보" sheetId="2" r:id="rId2"/>
  </sheets>
  <definedNames>
    <definedName name="단가표">제품정보!$A$3:$B$13</definedName>
    <definedName name="할인율표">제품정보!$D$3:$E$6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" i="1"/>
  <c r="G12" i="1"/>
  <c r="G7" i="1"/>
  <c r="G16" i="1"/>
  <c r="F2" i="1"/>
  <c r="G8" i="1"/>
  <c r="G4" i="1"/>
  <c r="G21" i="1" l="1"/>
  <c r="G17" i="1"/>
  <c r="G13" i="1"/>
  <c r="G9" i="1"/>
  <c r="G5" i="1"/>
  <c r="G20" i="1"/>
  <c r="G10" i="1"/>
  <c r="G19" i="1"/>
  <c r="G15" i="1"/>
  <c r="G11" i="1"/>
  <c r="G3" i="1"/>
  <c r="G18" i="1"/>
  <c r="G14" i="1"/>
  <c r="G6" i="1"/>
  <c r="G2" i="1"/>
  <c r="G22" i="1"/>
</calcChain>
</file>

<file path=xl/sharedStrings.xml><?xml version="1.0" encoding="utf-8"?>
<sst xmlns="http://schemas.openxmlformats.org/spreadsheetml/2006/main" count="66" uniqueCount="36">
  <si>
    <t>주문일</t>
    <phoneticPr fontId="4" type="noConversion"/>
  </si>
  <si>
    <t>제품명</t>
    <phoneticPr fontId="4" type="noConversion"/>
  </si>
  <si>
    <t>지점</t>
    <phoneticPr fontId="4" type="noConversion"/>
  </si>
  <si>
    <t>단가</t>
  </si>
  <si>
    <t>수량</t>
  </si>
  <si>
    <t>할인율</t>
  </si>
  <si>
    <t>매출</t>
    <phoneticPr fontId="4" type="noConversion"/>
  </si>
  <si>
    <t>파스 페이스 티</t>
  </si>
  <si>
    <t>분당</t>
  </si>
  <si>
    <t>합정</t>
  </si>
  <si>
    <t>삼화 콜라</t>
  </si>
  <si>
    <t>태평양 포장 파래</t>
  </si>
  <si>
    <t>여의도</t>
  </si>
  <si>
    <t>신성 쌀 튀김 과자</t>
  </si>
  <si>
    <t>강남</t>
  </si>
  <si>
    <t>태일 적포도주</t>
  </si>
  <si>
    <t>미왕 계피 캔디</t>
  </si>
  <si>
    <t>종로</t>
  </si>
  <si>
    <t>우미 코코넛 쿠키</t>
  </si>
  <si>
    <t>현진 커피 밀크</t>
  </si>
  <si>
    <t>신사</t>
  </si>
  <si>
    <t>미미 스카치 캔디</t>
  </si>
  <si>
    <t>앨리스 포장육</t>
  </si>
  <si>
    <t>알파 콘 플레이크</t>
  </si>
  <si>
    <t>명동</t>
  </si>
  <si>
    <t>태양 오렌지 주스</t>
    <phoneticPr fontId="3" type="noConversion"/>
  </si>
  <si>
    <t>단가표</t>
    <phoneticPr fontId="3" type="noConversion"/>
  </si>
  <si>
    <t>우미 코코넛 쿠키</t>
    <phoneticPr fontId="3" type="noConversion"/>
  </si>
  <si>
    <t>알파 콘 플레이크</t>
    <phoneticPr fontId="3" type="noConversion"/>
  </si>
  <si>
    <t>미왕 계피 캔디</t>
    <phoneticPr fontId="3" type="noConversion"/>
  </si>
  <si>
    <t>신성 쌀 튀김 과자</t>
    <phoneticPr fontId="3" type="noConversion"/>
  </si>
  <si>
    <t>삼화 콜라</t>
    <phoneticPr fontId="3" type="noConversion"/>
  </si>
  <si>
    <t>현진 커피 밀크</t>
    <phoneticPr fontId="3" type="noConversion"/>
  </si>
  <si>
    <t>수량</t>
    <phoneticPr fontId="3" type="noConversion"/>
  </si>
  <si>
    <t>할인율</t>
    <phoneticPr fontId="3" type="noConversion"/>
  </si>
  <si>
    <t>할인율표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</si>
</sst>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mm\/dd"/>
    <numFmt numFmtId="177" formatCode="\\#,##0;&quot;-\&quot;#,##0"/>
    <numFmt numFmtId="178" formatCode="#,##0_);[Red]\(#,##0\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굴림"/>
      <family val="3"/>
      <charset val="129"/>
    </font>
    <font>
      <sz val="11"/>
      <color indexed="8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9" fontId="6" fillId="3" borderId="1" xfId="3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6" fillId="3" borderId="1" xfId="3" applyFont="1" applyFill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41" fontId="5" fillId="0" borderId="1" xfId="1" applyFont="1" applyBorder="1" applyAlignment="1">
      <alignment vertical="center"/>
    </xf>
    <xf numFmtId="9" fontId="6" fillId="0" borderId="2" xfId="3" applyNumberFormat="1" applyFont="1" applyFill="1" applyBorder="1" applyAlignment="1">
      <alignment horizontal="center" vertical="center"/>
    </xf>
    <xf numFmtId="9" fontId="6" fillId="0" borderId="3" xfId="3" applyNumberFormat="1" applyFont="1" applyFill="1" applyBorder="1" applyAlignment="1">
      <alignment horizontal="center" vertical="center"/>
    </xf>
    <xf numFmtId="0" fontId="6" fillId="4" borderId="1" xfId="3" applyFont="1" applyFill="1" applyBorder="1" applyAlignment="1">
      <alignment horizontal="center" vertical="center"/>
    </xf>
    <xf numFmtId="9" fontId="6" fillId="4" borderId="1" xfId="3" applyNumberFormat="1" applyFont="1" applyFill="1" applyBorder="1" applyAlignment="1">
      <alignment horizontal="center" vertical="center"/>
    </xf>
    <xf numFmtId="178" fontId="5" fillId="5" borderId="1" xfId="0" applyNumberFormat="1" applyFont="1" applyFill="1" applyBorder="1" applyAlignment="1">
      <alignment vertical="center"/>
    </xf>
    <xf numFmtId="9" fontId="5" fillId="5" borderId="1" xfId="2" applyFont="1" applyFill="1" applyBorder="1" applyAlignment="1">
      <alignment vertical="center"/>
    </xf>
  </cellXfs>
  <cellStyles count="4">
    <cellStyle name="강조색1" xfId="3" builtinId="29"/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5B8AC-7CD8-4E58-BBCF-FD46EF2296EA}">
  <dimension ref="A1:G22"/>
  <sheetViews>
    <sheetView showGridLines="0" tabSelected="1" workbookViewId="0">
      <selection activeCell="D2" sqref="D2"/>
    </sheetView>
  </sheetViews>
  <sheetFormatPr defaultRowHeight="16.5"/>
  <cols>
    <col min="2" max="2" width="22.75" bestFit="1" customWidth="1"/>
    <col min="4" max="4" width="11" customWidth="1"/>
    <col min="5" max="5" width="7.125" customWidth="1"/>
    <col min="6" max="6" width="9.875" customWidth="1"/>
    <col min="7" max="7" width="14.25" customWidth="1"/>
    <col min="8" max="8" width="5.5" customWidth="1"/>
    <col min="9" max="9" width="22.75" bestFit="1" customWidth="1"/>
  </cols>
  <sheetData>
    <row r="1" spans="1:7">
      <c r="A1" s="14" t="s">
        <v>0</v>
      </c>
      <c r="B1" s="14" t="s">
        <v>1</v>
      </c>
      <c r="C1" s="14" t="s">
        <v>2</v>
      </c>
      <c r="D1" s="14" t="s">
        <v>3</v>
      </c>
      <c r="E1" s="14" t="s">
        <v>4</v>
      </c>
      <c r="F1" s="15" t="s">
        <v>5</v>
      </c>
      <c r="G1" s="15" t="s">
        <v>6</v>
      </c>
    </row>
    <row r="2" spans="1:7" ht="20.25" customHeight="1">
      <c r="A2" s="1">
        <v>44533</v>
      </c>
      <c r="B2" s="2" t="s">
        <v>7</v>
      </c>
      <c r="C2" s="3" t="s">
        <v>8</v>
      </c>
      <c r="D2" s="16">
        <f>VLOOKUP(B2,단가표,2,0)</f>
        <v>33000</v>
      </c>
      <c r="E2" s="10">
        <v>32</v>
      </c>
      <c r="F2" s="17">
        <f>VLOOKUP(E2,할인율표,2)</f>
        <v>0.03</v>
      </c>
      <c r="G2" s="11">
        <f t="shared" ref="G2:G22" si="0">D2*E2-D2*E2*F2</f>
        <v>1024320</v>
      </c>
    </row>
    <row r="3" spans="1:7" ht="20.25" customHeight="1">
      <c r="A3" s="1">
        <v>44533</v>
      </c>
      <c r="B3" s="2" t="s">
        <v>25</v>
      </c>
      <c r="C3" s="3" t="s">
        <v>9</v>
      </c>
      <c r="D3" s="16">
        <f>VLOOKUP(B3,단가표,2,0)</f>
        <v>19000</v>
      </c>
      <c r="E3" s="10">
        <v>95</v>
      </c>
      <c r="F3" s="17">
        <f>VLOOKUP(E3,할인율표,2)</f>
        <v>0.05</v>
      </c>
      <c r="G3" s="11">
        <f t="shared" si="0"/>
        <v>1714750</v>
      </c>
    </row>
    <row r="4" spans="1:7" ht="20.25" customHeight="1">
      <c r="A4" s="1">
        <v>44533</v>
      </c>
      <c r="B4" s="2" t="s">
        <v>10</v>
      </c>
      <c r="C4" s="3" t="s">
        <v>9</v>
      </c>
      <c r="D4" s="16">
        <f>VLOOKUP(B4,단가표,2,0)</f>
        <v>5000</v>
      </c>
      <c r="E4" s="10">
        <v>65</v>
      </c>
      <c r="F4" s="17">
        <f>VLOOKUP(E4,할인율표,2)</f>
        <v>0.05</v>
      </c>
      <c r="G4" s="11">
        <f t="shared" si="0"/>
        <v>308750</v>
      </c>
    </row>
    <row r="5" spans="1:7" ht="20.25" customHeight="1">
      <c r="A5" s="1">
        <v>44533</v>
      </c>
      <c r="B5" s="2" t="s">
        <v>11</v>
      </c>
      <c r="C5" s="3" t="s">
        <v>12</v>
      </c>
      <c r="D5" s="16">
        <f>VLOOKUP(B5,단가표,2,0)</f>
        <v>26000</v>
      </c>
      <c r="E5" s="10">
        <v>3</v>
      </c>
      <c r="F5" s="17" t="e">
        <f>VLOOKUP(E5,할인율표,2)</f>
        <v>#N/A</v>
      </c>
      <c r="G5" s="11" t="e">
        <f t="shared" si="0"/>
        <v>#N/A</v>
      </c>
    </row>
    <row r="6" spans="1:7" ht="20.25" customHeight="1">
      <c r="A6" s="1">
        <v>44534</v>
      </c>
      <c r="B6" s="2" t="s">
        <v>13</v>
      </c>
      <c r="C6" s="3" t="s">
        <v>14</v>
      </c>
      <c r="D6" s="16">
        <f>VLOOKUP(B6,단가표,2,0)</f>
        <v>9000</v>
      </c>
      <c r="E6" s="10">
        <v>30</v>
      </c>
      <c r="F6" s="17">
        <f>VLOOKUP(E6,할인율표,2)</f>
        <v>0.03</v>
      </c>
      <c r="G6" s="11">
        <f t="shared" si="0"/>
        <v>261900</v>
      </c>
    </row>
    <row r="7" spans="1:7" ht="20.25" customHeight="1">
      <c r="A7" s="1">
        <v>44534</v>
      </c>
      <c r="B7" s="2" t="s">
        <v>15</v>
      </c>
      <c r="C7" s="3" t="s">
        <v>9</v>
      </c>
      <c r="D7" s="16">
        <f>VLOOKUP(B7,단가표,2,0)</f>
        <v>18000</v>
      </c>
      <c r="E7" s="10">
        <v>80</v>
      </c>
      <c r="F7" s="17">
        <f>VLOOKUP(E7,할인율표,2)</f>
        <v>0.05</v>
      </c>
      <c r="G7" s="11">
        <f t="shared" si="0"/>
        <v>1368000</v>
      </c>
    </row>
    <row r="8" spans="1:7" ht="20.25" customHeight="1">
      <c r="A8" s="1">
        <v>44534</v>
      </c>
      <c r="B8" s="2" t="s">
        <v>15</v>
      </c>
      <c r="C8" s="3" t="s">
        <v>9</v>
      </c>
      <c r="D8" s="16">
        <f>VLOOKUP(B8,단가표,2,0)</f>
        <v>18000</v>
      </c>
      <c r="E8" s="10">
        <v>5</v>
      </c>
      <c r="F8" s="17" t="e">
        <f>VLOOKUP(E8,할인율표,2)</f>
        <v>#N/A</v>
      </c>
      <c r="G8" s="11" t="e">
        <f t="shared" si="0"/>
        <v>#N/A</v>
      </c>
    </row>
    <row r="9" spans="1:7" ht="20.25" customHeight="1">
      <c r="A9" s="1">
        <v>44534</v>
      </c>
      <c r="B9" s="2" t="s">
        <v>16</v>
      </c>
      <c r="C9" s="3" t="s">
        <v>17</v>
      </c>
      <c r="D9" s="16">
        <f>VLOOKUP(B9,단가표,2,0)</f>
        <v>20000</v>
      </c>
      <c r="E9" s="10">
        <v>134</v>
      </c>
      <c r="F9" s="17">
        <f>VLOOKUP(E9,할인율표,2)</f>
        <v>0.12</v>
      </c>
      <c r="G9" s="11">
        <f t="shared" si="0"/>
        <v>2358400</v>
      </c>
    </row>
    <row r="10" spans="1:7" ht="20.25" customHeight="1">
      <c r="A10" s="1">
        <v>44534</v>
      </c>
      <c r="B10" s="2" t="s">
        <v>18</v>
      </c>
      <c r="C10" s="3" t="s">
        <v>17</v>
      </c>
      <c r="D10" s="16">
        <f>VLOOKUP(B10,단가표,2,0)</f>
        <v>31000</v>
      </c>
      <c r="E10" s="10">
        <v>53</v>
      </c>
      <c r="F10" s="17">
        <f>VLOOKUP(E10,할인율표,2)</f>
        <v>0.05</v>
      </c>
      <c r="G10" s="11">
        <f t="shared" si="0"/>
        <v>1560850</v>
      </c>
    </row>
    <row r="11" spans="1:7" ht="20.25" customHeight="1">
      <c r="A11" s="1">
        <v>44534</v>
      </c>
      <c r="B11" s="2" t="s">
        <v>19</v>
      </c>
      <c r="C11" s="3" t="s">
        <v>20</v>
      </c>
      <c r="D11" s="16">
        <f>VLOOKUP(B11,단가표,2,0)</f>
        <v>21000</v>
      </c>
      <c r="E11" s="10">
        <v>70</v>
      </c>
      <c r="F11" s="17">
        <f>VLOOKUP(E11,할인율표,2)</f>
        <v>0.05</v>
      </c>
      <c r="G11" s="11">
        <f t="shared" si="0"/>
        <v>1396500</v>
      </c>
    </row>
    <row r="12" spans="1:7" ht="20.25" customHeight="1">
      <c r="A12" s="1">
        <v>44534</v>
      </c>
      <c r="B12" s="2" t="s">
        <v>21</v>
      </c>
      <c r="C12" s="3" t="s">
        <v>17</v>
      </c>
      <c r="D12" s="16">
        <f>VLOOKUP(B12,단가표,2,0)</f>
        <v>13000</v>
      </c>
      <c r="E12" s="10">
        <v>15</v>
      </c>
      <c r="F12" s="17" t="e">
        <f>VLOOKUP(E12,할인율표,2)</f>
        <v>#N/A</v>
      </c>
      <c r="G12" s="11" t="e">
        <f t="shared" si="0"/>
        <v>#N/A</v>
      </c>
    </row>
    <row r="13" spans="1:7" ht="20.25" customHeight="1">
      <c r="A13" s="1">
        <v>44534</v>
      </c>
      <c r="B13" s="2" t="s">
        <v>25</v>
      </c>
      <c r="C13" s="3" t="s">
        <v>20</v>
      </c>
      <c r="D13" s="16">
        <f>VLOOKUP(B13,단가표,2,0)</f>
        <v>19000</v>
      </c>
      <c r="E13" s="10">
        <v>28</v>
      </c>
      <c r="F13" s="17">
        <f>VLOOKUP(E13,할인율표,2)</f>
        <v>0.03</v>
      </c>
      <c r="G13" s="11">
        <f t="shared" si="0"/>
        <v>516040</v>
      </c>
    </row>
    <row r="14" spans="1:7" ht="20.25" customHeight="1">
      <c r="A14" s="1">
        <v>44535</v>
      </c>
      <c r="B14" s="2" t="s">
        <v>22</v>
      </c>
      <c r="C14" s="3" t="s">
        <v>8</v>
      </c>
      <c r="D14" s="16">
        <f>VLOOKUP(B14,단가표,2,0)</f>
        <v>39000</v>
      </c>
      <c r="E14" s="10">
        <v>4</v>
      </c>
      <c r="F14" s="17" t="e">
        <f>VLOOKUP(E14,할인율표,2)</f>
        <v>#N/A</v>
      </c>
      <c r="G14" s="11" t="e">
        <f t="shared" si="0"/>
        <v>#N/A</v>
      </c>
    </row>
    <row r="15" spans="1:7" ht="20.25" customHeight="1">
      <c r="A15" s="1">
        <v>44535</v>
      </c>
      <c r="B15" s="2" t="s">
        <v>23</v>
      </c>
      <c r="C15" s="3" t="s">
        <v>14</v>
      </c>
      <c r="D15" s="16" t="e">
        <f>VLOOKUP(B15,단가표,2,0)</f>
        <v>#N/A</v>
      </c>
      <c r="E15" s="10">
        <v>76</v>
      </c>
      <c r="F15" s="17">
        <f>VLOOKUP(E15,할인율표,2)</f>
        <v>0.05</v>
      </c>
      <c r="G15" s="11" t="e">
        <f t="shared" si="0"/>
        <v>#N/A</v>
      </c>
    </row>
    <row r="16" spans="1:7" ht="20.25" customHeight="1">
      <c r="A16" s="1">
        <v>44535</v>
      </c>
      <c r="B16" s="2" t="s">
        <v>27</v>
      </c>
      <c r="C16" s="3" t="s">
        <v>24</v>
      </c>
      <c r="D16" s="16">
        <f>VLOOKUP(B16,단가표,2,0)</f>
        <v>31000</v>
      </c>
      <c r="E16" s="10">
        <v>37</v>
      </c>
      <c r="F16" s="17">
        <f>VLOOKUP(E16,할인율표,2)</f>
        <v>0.03</v>
      </c>
      <c r="G16" s="11">
        <f t="shared" si="0"/>
        <v>1112590</v>
      </c>
    </row>
    <row r="17" spans="1:7" ht="20.25" customHeight="1">
      <c r="A17" s="1">
        <v>44535</v>
      </c>
      <c r="B17" s="2" t="s">
        <v>28</v>
      </c>
      <c r="C17" s="3" t="s">
        <v>8</v>
      </c>
      <c r="D17" s="16" t="e">
        <f>VLOOKUP(B17,단가표,2,0)</f>
        <v>#N/A</v>
      </c>
      <c r="E17" s="10">
        <v>100</v>
      </c>
      <c r="F17" s="17">
        <f>VLOOKUP(E17,할인율표,2)</f>
        <v>0.1</v>
      </c>
      <c r="G17" s="11" t="e">
        <f t="shared" si="0"/>
        <v>#N/A</v>
      </c>
    </row>
    <row r="18" spans="1:7" ht="20.25" customHeight="1">
      <c r="A18" s="1">
        <v>44535</v>
      </c>
      <c r="B18" s="2" t="s">
        <v>29</v>
      </c>
      <c r="C18" s="3" t="s">
        <v>24</v>
      </c>
      <c r="D18" s="16">
        <f>VLOOKUP(B18,단가표,2,0)</f>
        <v>20000</v>
      </c>
      <c r="E18" s="10">
        <v>50</v>
      </c>
      <c r="F18" s="17">
        <f>VLOOKUP(E18,할인율표,2)</f>
        <v>0.05</v>
      </c>
      <c r="G18" s="11">
        <f t="shared" si="0"/>
        <v>950000</v>
      </c>
    </row>
    <row r="19" spans="1:7" ht="20.25" customHeight="1">
      <c r="A19" s="1">
        <v>44535</v>
      </c>
      <c r="B19" s="2" t="s">
        <v>30</v>
      </c>
      <c r="C19" s="3" t="s">
        <v>17</v>
      </c>
      <c r="D19" s="16">
        <f>VLOOKUP(B19,단가표,2,0)</f>
        <v>9000</v>
      </c>
      <c r="E19" s="10">
        <v>138</v>
      </c>
      <c r="F19" s="17">
        <f>VLOOKUP(E19,할인율표,2)</f>
        <v>0.12</v>
      </c>
      <c r="G19" s="11">
        <f t="shared" si="0"/>
        <v>1092960</v>
      </c>
    </row>
    <row r="20" spans="1:7" ht="20.25" customHeight="1">
      <c r="A20" s="1">
        <v>44535</v>
      </c>
      <c r="B20" s="2" t="s">
        <v>31</v>
      </c>
      <c r="C20" s="3" t="s">
        <v>17</v>
      </c>
      <c r="D20" s="16">
        <f>VLOOKUP(B20,단가표,2,0)</f>
        <v>5000</v>
      </c>
      <c r="E20" s="10">
        <v>118</v>
      </c>
      <c r="F20" s="17">
        <f>VLOOKUP(E20,할인율표,2)</f>
        <v>0.1</v>
      </c>
      <c r="G20" s="11">
        <f t="shared" si="0"/>
        <v>531000</v>
      </c>
    </row>
    <row r="21" spans="1:7" ht="20.25" customHeight="1">
      <c r="A21" s="1">
        <v>44539</v>
      </c>
      <c r="B21" s="2" t="s">
        <v>32</v>
      </c>
      <c r="C21" s="3" t="s">
        <v>12</v>
      </c>
      <c r="D21" s="16">
        <f>VLOOKUP(B21,단가표,2,0)</f>
        <v>21000</v>
      </c>
      <c r="E21" s="10">
        <v>53</v>
      </c>
      <c r="F21" s="17">
        <f>VLOOKUP(E21,할인율표,2)</f>
        <v>0.05</v>
      </c>
      <c r="G21" s="11">
        <f t="shared" si="0"/>
        <v>1057350</v>
      </c>
    </row>
    <row r="22" spans="1:7" ht="20.25" customHeight="1">
      <c r="A22" s="1">
        <v>44539</v>
      </c>
      <c r="B22" s="2" t="s">
        <v>27</v>
      </c>
      <c r="C22" s="3" t="s">
        <v>12</v>
      </c>
      <c r="D22" s="16">
        <f>VLOOKUP(B22,단가표,2,0)</f>
        <v>31000</v>
      </c>
      <c r="E22" s="10">
        <v>80</v>
      </c>
      <c r="F22" s="17">
        <f>VLOOKUP(E22,할인율표,2)</f>
        <v>0.05</v>
      </c>
      <c r="G22" s="11">
        <f t="shared" si="0"/>
        <v>2356000</v>
      </c>
    </row>
  </sheetData>
  <sortState xmlns:xlrd2="http://schemas.microsoft.com/office/spreadsheetml/2017/richdata2" ref="I2:J14">
    <sortCondition ref="I4:I14"/>
  </sortState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C80FD-8280-49D2-B35F-ABFDEBF8996A}">
  <dimension ref="A1:E13"/>
  <sheetViews>
    <sheetView showGridLines="0" workbookViewId="0">
      <selection activeCell="A10" sqref="A10"/>
    </sheetView>
  </sheetViews>
  <sheetFormatPr defaultRowHeight="16.5"/>
  <cols>
    <col min="1" max="1" width="17.25" bestFit="1" customWidth="1"/>
  </cols>
  <sheetData>
    <row r="1" spans="1:5">
      <c r="A1" s="12" t="s">
        <v>26</v>
      </c>
      <c r="B1" s="13"/>
      <c r="D1" s="12" t="s">
        <v>35</v>
      </c>
      <c r="E1" s="13"/>
    </row>
    <row r="2" spans="1:5">
      <c r="A2" s="8" t="s">
        <v>1</v>
      </c>
      <c r="B2" s="8" t="s">
        <v>3</v>
      </c>
      <c r="D2" s="6" t="s">
        <v>33</v>
      </c>
      <c r="E2" s="7" t="s">
        <v>34</v>
      </c>
    </row>
    <row r="3" spans="1:5">
      <c r="A3" s="2" t="s">
        <v>21</v>
      </c>
      <c r="B3" s="4">
        <v>13000</v>
      </c>
      <c r="D3" s="5">
        <v>20</v>
      </c>
      <c r="E3" s="9">
        <v>0.03</v>
      </c>
    </row>
    <row r="4" spans="1:5">
      <c r="A4" s="2" t="s">
        <v>16</v>
      </c>
      <c r="B4" s="4">
        <v>20000</v>
      </c>
      <c r="D4" s="5">
        <v>50</v>
      </c>
      <c r="E4" s="9">
        <v>0.05</v>
      </c>
    </row>
    <row r="5" spans="1:5">
      <c r="A5" s="2" t="s">
        <v>10</v>
      </c>
      <c r="B5" s="4">
        <v>5000</v>
      </c>
      <c r="D5" s="5">
        <v>100</v>
      </c>
      <c r="E5" s="9">
        <v>0.1</v>
      </c>
    </row>
    <row r="6" spans="1:5">
      <c r="A6" s="2" t="s">
        <v>13</v>
      </c>
      <c r="B6" s="4">
        <v>9000</v>
      </c>
      <c r="D6" s="5">
        <v>130</v>
      </c>
      <c r="E6" s="9">
        <v>0.12</v>
      </c>
    </row>
    <row r="7" spans="1:5">
      <c r="A7" s="2" t="s">
        <v>22</v>
      </c>
      <c r="B7" s="4">
        <v>39000</v>
      </c>
    </row>
    <row r="8" spans="1:5">
      <c r="A8" s="2" t="s">
        <v>18</v>
      </c>
      <c r="B8" s="4">
        <v>31000</v>
      </c>
    </row>
    <row r="9" spans="1:5">
      <c r="A9" s="2" t="s">
        <v>25</v>
      </c>
      <c r="B9" s="4">
        <v>19000</v>
      </c>
    </row>
    <row r="10" spans="1:5">
      <c r="A10" s="2" t="s">
        <v>15</v>
      </c>
      <c r="B10" s="4">
        <v>18000</v>
      </c>
    </row>
    <row r="11" spans="1:5">
      <c r="A11" s="2" t="s">
        <v>11</v>
      </c>
      <c r="B11" s="4">
        <v>26000</v>
      </c>
    </row>
    <row r="12" spans="1:5">
      <c r="A12" s="2" t="s">
        <v>7</v>
      </c>
      <c r="B12" s="4">
        <v>33000</v>
      </c>
    </row>
    <row r="13" spans="1:5">
      <c r="A13" s="2" t="s">
        <v>19</v>
      </c>
      <c r="B13" s="4">
        <v>21000</v>
      </c>
    </row>
  </sheetData>
  <mergeCells count="2">
    <mergeCell ref="A1:B1"/>
    <mergeCell ref="D1:E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매출현황</vt:lpstr>
      <vt:lpstr>제품정보</vt:lpstr>
      <vt:lpstr>단가표</vt:lpstr>
      <vt:lpstr>할인율표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2021-01-07T00:00:17Z</dcterms:created>
  <dcterms:modified xsi:type="dcterms:W3CDTF">2021-04-21T08:01:35Z</dcterms:modified>
</cp:coreProperties>
</file>